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youchi-kyouyu2\disk\用地共有\□業務委託発注\R8発注設計書等\08-02　第1508-7号３・４・２号西滝新城線道路改築営業補償調査（新城２の１）業務委託\01_設計書\"/>
    </mc:Choice>
  </mc:AlternateContent>
  <xr:revisionPtr revIDLastSave="0" documentId="8_{20C96057-825C-4959-9141-67B7A79C7F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" l="1"/>
  <c r="G77" i="1"/>
  <c r="G74" i="1"/>
  <c r="G71" i="1"/>
  <c r="G65" i="1"/>
  <c r="G62" i="1"/>
  <c r="G47" i="1"/>
  <c r="G41" i="1"/>
  <c r="G38" i="1"/>
  <c r="G20" i="1" s="1"/>
  <c r="G89" i="1" s="1"/>
  <c r="G98" i="1" s="1"/>
  <c r="G101" i="1" s="1"/>
  <c r="G32" i="1"/>
  <c r="G26" i="1"/>
  <c r="G23" i="1"/>
</calcChain>
</file>

<file path=xl/sharedStrings.xml><?xml version="1.0" encoding="utf-8"?>
<sst xmlns="http://schemas.openxmlformats.org/spreadsheetml/2006/main" count="173" uniqueCount="60">
  <si>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</si>
  <si>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</si>
  <si>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</si>
  <si>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</si>
  <si>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</si>
  <si>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</si>
  <si>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</si>
  <si>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</si>
  <si>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第1508-7号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</si>
  <si>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</si>
  <si>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</si>
  <si>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</si>
  <si>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</si>
  <si>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</si>
  <si>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</si>
  <si>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</si>
  <si>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</si>
  <si>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</si>
  <si>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</si>
  <si>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</si>
  <si>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</si>
  <si>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</si>
  <si>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</si>
  <si>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</si>
  <si>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</si>
  <si>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</si>
  <si>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</si>
  <si>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</si>
  <si>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</si>
  <si>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</si>
  <si>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再算定業務</t>
  </si>
  <si>
    <t>現地踏査</t>
  </si>
  <si>
    <t>権利者</t>
  </si>
  <si>
    <t>営業再調査･再算定</t>
  </si>
  <si>
    <t>営業再調査</t>
  </si>
  <si>
    <t>営業A,2ｶ年以上</t>
  </si>
  <si>
    <t>事業所</t>
  </si>
  <si>
    <t>営業B,2ｶ年以上</t>
  </si>
  <si>
    <t>営業再算定</t>
  </si>
  <si>
    <t>営業A</t>
  </si>
  <si>
    <t>営業B</t>
  </si>
  <si>
    <t>消費税等調査</t>
  </si>
  <si>
    <t>消費税等調査(営業調査有)</t>
  </si>
  <si>
    <t>事業者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</si>
  <si>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</si>
  <si>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</si>
  <si>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</si>
  <si>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</si>
  <si>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</si>
  <si>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</si>
  <si>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</si>
  <si>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</si>
  <si>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</si>
  <si>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</si>
  <si>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</si>
  <si>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</si>
  <si>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</si>
  <si>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</si>
  <si>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</si>
  <si>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３・４・２号西滝新城線道路改築営業補償調査（再算定）（新城２の１）業務委託</t>
    <rPh sb="33" eb="35">
      <t>ギョウム</t>
    </rPh>
    <rPh sb="35" eb="37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</si>
</sst>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6"/>
  <sheetViews>
    <sheetView tabSelected="1" workbookViewId="0">
      <selection activeCell="D24" sqref="D2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59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10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11</v>
      </c>
      <c r="B16" s="5" t="s">
        <v>12</v>
      </c>
      <c r="C16" s="5" t="s">
        <v>13</v>
      </c>
      <c r="D16" s="5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J16" s="7" t="s">
        <v>19</v>
      </c>
      <c r="K16" s="7" t="s">
        <v>20</v>
      </c>
    </row>
    <row r="17" spans="1:11" x14ac:dyDescent="0.4">
      <c r="A17" s="39" t="s">
        <v>21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22</v>
      </c>
      <c r="B20" s="10"/>
      <c r="C20" s="10"/>
      <c r="D20" s="11"/>
      <c r="E20" s="15"/>
      <c r="F20" s="17"/>
      <c r="G20" s="42">
        <f>G23+G38+G62</f>
        <v>0</v>
      </c>
      <c r="H20" s="8" t="s">
        <v>23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23</v>
      </c>
      <c r="F21" s="17"/>
      <c r="G21" s="42"/>
      <c r="H21" s="8" t="s">
        <v>23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24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25</v>
      </c>
      <c r="C23" s="10"/>
      <c r="D23" s="11"/>
      <c r="E23" s="15"/>
      <c r="F23" s="17"/>
      <c r="G23" s="42">
        <f>G26+G32</f>
        <v>0</v>
      </c>
      <c r="H23" s="8" t="s">
        <v>23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23</v>
      </c>
      <c r="F24" s="17"/>
      <c r="G24" s="42"/>
      <c r="H24" s="8" t="s">
        <v>23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24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2">
        <f>G29</f>
        <v>0</v>
      </c>
      <c r="H26" s="8" t="s">
        <v>23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23</v>
      </c>
      <c r="F27" s="17"/>
      <c r="G27" s="42"/>
      <c r="H27" s="8" t="s">
        <v>23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24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3"/>
      <c r="H29" s="8" t="s">
        <v>23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23</v>
      </c>
      <c r="F30" s="17"/>
      <c r="G30" s="43"/>
      <c r="H30" s="8" t="s">
        <v>23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28</v>
      </c>
      <c r="D32" s="11"/>
      <c r="E32" s="15"/>
      <c r="F32" s="17"/>
      <c r="G32" s="42">
        <f>G35</f>
        <v>0</v>
      </c>
      <c r="H32" s="8" t="s">
        <v>23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23</v>
      </c>
      <c r="F33" s="17"/>
      <c r="G33" s="42"/>
      <c r="H33" s="8" t="s">
        <v>23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24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3"/>
      <c r="H35" s="8" t="s">
        <v>23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23</v>
      </c>
      <c r="F36" s="17"/>
      <c r="G36" s="43"/>
      <c r="H36" s="8" t="s">
        <v>23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27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 t="s">
        <v>30</v>
      </c>
      <c r="C38" s="10"/>
      <c r="D38" s="11"/>
      <c r="E38" s="15"/>
      <c r="F38" s="17"/>
      <c r="G38" s="42">
        <f>G41+G47</f>
        <v>0</v>
      </c>
      <c r="H38" s="8" t="s">
        <v>23</v>
      </c>
      <c r="J38" s="20">
        <v>7</v>
      </c>
      <c r="K38" s="20">
        <v>2</v>
      </c>
    </row>
    <row r="39" spans="1:11" ht="15" customHeight="1" x14ac:dyDescent="0.15">
      <c r="A39" s="9"/>
      <c r="B39" s="10"/>
      <c r="C39" s="10"/>
      <c r="D39" s="11"/>
      <c r="E39" s="15" t="s">
        <v>23</v>
      </c>
      <c r="F39" s="17"/>
      <c r="G39" s="42"/>
      <c r="H39" s="8" t="s">
        <v>23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24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 t="s">
        <v>31</v>
      </c>
      <c r="D41" s="11"/>
      <c r="E41" s="15"/>
      <c r="F41" s="17"/>
      <c r="G41" s="42">
        <f>G44</f>
        <v>0</v>
      </c>
      <c r="H41" s="8" t="s">
        <v>23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23</v>
      </c>
      <c r="F42" s="17"/>
      <c r="G42" s="42"/>
      <c r="H42" s="8" t="s">
        <v>23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24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31</v>
      </c>
      <c r="E44" s="15"/>
      <c r="F44" s="17"/>
      <c r="G44" s="43"/>
      <c r="H44" s="8" t="s">
        <v>23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23</v>
      </c>
      <c r="F45" s="17"/>
      <c r="G45" s="43"/>
      <c r="H45" s="8" t="s">
        <v>23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32</v>
      </c>
      <c r="F46" s="18">
        <v>1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 t="s">
        <v>33</v>
      </c>
      <c r="D47" s="11"/>
      <c r="E47" s="15"/>
      <c r="F47" s="17"/>
      <c r="G47" s="42">
        <f>G50+G53+G56+G59</f>
        <v>0</v>
      </c>
      <c r="H47" s="8" t="s">
        <v>23</v>
      </c>
      <c r="J47" s="20">
        <v>10</v>
      </c>
      <c r="K47" s="20">
        <v>3</v>
      </c>
    </row>
    <row r="48" spans="1:11" ht="15" customHeight="1" x14ac:dyDescent="0.15">
      <c r="A48" s="9"/>
      <c r="B48" s="10"/>
      <c r="C48" s="10"/>
      <c r="D48" s="11"/>
      <c r="E48" s="15" t="s">
        <v>23</v>
      </c>
      <c r="F48" s="17"/>
      <c r="G48" s="42"/>
      <c r="H48" s="8" t="s">
        <v>23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24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34</v>
      </c>
      <c r="E50" s="15"/>
      <c r="F50" s="17"/>
      <c r="G50" s="43"/>
      <c r="H50" s="8" t="s">
        <v>23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35</v>
      </c>
      <c r="E51" s="15" t="s">
        <v>23</v>
      </c>
      <c r="F51" s="17"/>
      <c r="G51" s="43"/>
      <c r="H51" s="8" t="s">
        <v>23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36</v>
      </c>
      <c r="F52" s="18">
        <v>2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34</v>
      </c>
      <c r="E53" s="15"/>
      <c r="F53" s="17"/>
      <c r="G53" s="43"/>
      <c r="H53" s="8" t="s">
        <v>23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37</v>
      </c>
      <c r="E54" s="15" t="s">
        <v>23</v>
      </c>
      <c r="F54" s="17"/>
      <c r="G54" s="43"/>
      <c r="H54" s="8" t="s">
        <v>23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36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38</v>
      </c>
      <c r="E56" s="15"/>
      <c r="F56" s="17"/>
      <c r="G56" s="43"/>
      <c r="H56" s="8" t="s">
        <v>23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 t="s">
        <v>39</v>
      </c>
      <c r="E57" s="15" t="s">
        <v>23</v>
      </c>
      <c r="F57" s="17"/>
      <c r="G57" s="43"/>
      <c r="H57" s="8" t="s">
        <v>23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36</v>
      </c>
      <c r="F58" s="18">
        <v>2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38</v>
      </c>
      <c r="E59" s="15"/>
      <c r="F59" s="17"/>
      <c r="G59" s="43"/>
      <c r="H59" s="8" t="s">
        <v>23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 t="s">
        <v>40</v>
      </c>
      <c r="E60" s="15" t="s">
        <v>23</v>
      </c>
      <c r="F60" s="17"/>
      <c r="G60" s="43"/>
      <c r="H60" s="8" t="s">
        <v>23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36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 t="s">
        <v>41</v>
      </c>
      <c r="C62" s="10"/>
      <c r="D62" s="11"/>
      <c r="E62" s="15"/>
      <c r="F62" s="17"/>
      <c r="G62" s="42">
        <f>G65</f>
        <v>0</v>
      </c>
      <c r="H62" s="8" t="s">
        <v>23</v>
      </c>
      <c r="J62" s="20">
        <v>15</v>
      </c>
      <c r="K62" s="20">
        <v>2</v>
      </c>
    </row>
    <row r="63" spans="1:11" ht="15" customHeight="1" x14ac:dyDescent="0.15">
      <c r="A63" s="9"/>
      <c r="B63" s="10"/>
      <c r="C63" s="10"/>
      <c r="D63" s="11"/>
      <c r="E63" s="15" t="s">
        <v>23</v>
      </c>
      <c r="F63" s="17"/>
      <c r="G63" s="42"/>
      <c r="H63" s="8" t="s">
        <v>23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24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 t="s">
        <v>41</v>
      </c>
      <c r="D65" s="11"/>
      <c r="E65" s="15"/>
      <c r="F65" s="17"/>
      <c r="G65" s="42">
        <f>G68</f>
        <v>0</v>
      </c>
      <c r="H65" s="8" t="s">
        <v>23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23</v>
      </c>
      <c r="F66" s="17"/>
      <c r="G66" s="42"/>
      <c r="H66" s="8" t="s">
        <v>23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24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42</v>
      </c>
      <c r="E68" s="15"/>
      <c r="F68" s="17"/>
      <c r="G68" s="43"/>
      <c r="H68" s="8" t="s">
        <v>23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/>
      <c r="E69" s="15" t="s">
        <v>23</v>
      </c>
      <c r="F69" s="17"/>
      <c r="G69" s="43"/>
      <c r="H69" s="8" t="s">
        <v>23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43</v>
      </c>
      <c r="F70" s="18">
        <v>3</v>
      </c>
      <c r="G70" s="43"/>
      <c r="H70" s="19"/>
      <c r="J70" s="20"/>
      <c r="K70" s="20"/>
    </row>
    <row r="71" spans="1:11" ht="15" customHeight="1" x14ac:dyDescent="0.15">
      <c r="A71" s="9" t="s">
        <v>44</v>
      </c>
      <c r="B71" s="10"/>
      <c r="C71" s="10"/>
      <c r="D71" s="11"/>
      <c r="E71" s="15"/>
      <c r="F71" s="17"/>
      <c r="G71" s="42">
        <f>G74</f>
        <v>0</v>
      </c>
      <c r="H71" s="8" t="s">
        <v>23</v>
      </c>
      <c r="J71" s="20">
        <v>18</v>
      </c>
      <c r="K71" s="20">
        <v>1</v>
      </c>
    </row>
    <row r="72" spans="1:11" ht="15" customHeight="1" x14ac:dyDescent="0.15">
      <c r="A72" s="9"/>
      <c r="B72" s="10"/>
      <c r="C72" s="10"/>
      <c r="D72" s="11"/>
      <c r="E72" s="15" t="s">
        <v>23</v>
      </c>
      <c r="F72" s="17"/>
      <c r="G72" s="42"/>
      <c r="H72" s="8" t="s">
        <v>23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24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 t="s">
        <v>44</v>
      </c>
      <c r="C74" s="10"/>
      <c r="D74" s="11"/>
      <c r="E74" s="15"/>
      <c r="F74" s="17"/>
      <c r="G74" s="42">
        <f>G77+G83</f>
        <v>0</v>
      </c>
      <c r="H74" s="8" t="s">
        <v>23</v>
      </c>
      <c r="J74" s="20">
        <v>19</v>
      </c>
      <c r="K74" s="20">
        <v>2</v>
      </c>
    </row>
    <row r="75" spans="1:11" ht="15" customHeight="1" x14ac:dyDescent="0.15">
      <c r="A75" s="9"/>
      <c r="B75" s="10"/>
      <c r="C75" s="10"/>
      <c r="D75" s="11"/>
      <c r="E75" s="15" t="s">
        <v>23</v>
      </c>
      <c r="F75" s="17"/>
      <c r="G75" s="42"/>
      <c r="H75" s="8" t="s">
        <v>23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24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 t="s">
        <v>45</v>
      </c>
      <c r="D77" s="11"/>
      <c r="E77" s="15"/>
      <c r="F77" s="17"/>
      <c r="G77" s="42">
        <f>G80</f>
        <v>0</v>
      </c>
      <c r="H77" s="8" t="s">
        <v>23</v>
      </c>
      <c r="J77" s="20">
        <v>20</v>
      </c>
      <c r="K77" s="20">
        <v>3</v>
      </c>
    </row>
    <row r="78" spans="1:11" ht="15" customHeight="1" x14ac:dyDescent="0.15">
      <c r="A78" s="9"/>
      <c r="B78" s="10"/>
      <c r="C78" s="10"/>
      <c r="D78" s="11"/>
      <c r="E78" s="15" t="s">
        <v>23</v>
      </c>
      <c r="F78" s="17"/>
      <c r="G78" s="42"/>
      <c r="H78" s="8" t="s">
        <v>23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24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45</v>
      </c>
      <c r="E80" s="15"/>
      <c r="F80" s="17"/>
      <c r="G80" s="43"/>
      <c r="H80" s="8" t="s">
        <v>23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/>
      <c r="E81" s="15" t="s">
        <v>23</v>
      </c>
      <c r="F81" s="17"/>
      <c r="G81" s="43"/>
      <c r="H81" s="8" t="s">
        <v>23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24</v>
      </c>
      <c r="F82" s="18">
        <v>1</v>
      </c>
      <c r="G82" s="43"/>
      <c r="H82" s="19"/>
      <c r="J82" s="20"/>
      <c r="K82" s="20"/>
    </row>
    <row r="83" spans="1:11" ht="15" customHeight="1" x14ac:dyDescent="0.15">
      <c r="A83" s="9"/>
      <c r="B83" s="10"/>
      <c r="C83" s="10" t="s">
        <v>46</v>
      </c>
      <c r="D83" s="11"/>
      <c r="E83" s="15"/>
      <c r="F83" s="17"/>
      <c r="G83" s="42">
        <f>G86</f>
        <v>0</v>
      </c>
      <c r="H83" s="8" t="s">
        <v>23</v>
      </c>
      <c r="J83" s="20">
        <v>22</v>
      </c>
      <c r="K83" s="20">
        <v>3</v>
      </c>
    </row>
    <row r="84" spans="1:11" ht="15" customHeight="1" x14ac:dyDescent="0.15">
      <c r="A84" s="9"/>
      <c r="B84" s="10"/>
      <c r="C84" s="10"/>
      <c r="D84" s="11"/>
      <c r="E84" s="15" t="s">
        <v>23</v>
      </c>
      <c r="F84" s="17"/>
      <c r="G84" s="42"/>
      <c r="H84" s="8" t="s">
        <v>23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24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47</v>
      </c>
      <c r="E86" s="15"/>
      <c r="F86" s="17"/>
      <c r="G86" s="43"/>
      <c r="H86" s="8" t="s">
        <v>23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23</v>
      </c>
      <c r="F87" s="17"/>
      <c r="G87" s="43"/>
      <c r="H87" s="8" t="s">
        <v>23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24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 t="s">
        <v>48</v>
      </c>
      <c r="B89" s="10"/>
      <c r="C89" s="10"/>
      <c r="D89" s="11"/>
      <c r="E89" s="15"/>
      <c r="F89" s="17"/>
      <c r="G89" s="42">
        <f>G17+G20+G71</f>
        <v>0</v>
      </c>
      <c r="H89" s="8" t="s">
        <v>23</v>
      </c>
      <c r="J89" s="20">
        <v>24</v>
      </c>
      <c r="K89" s="20"/>
    </row>
    <row r="90" spans="1:11" ht="15" customHeight="1" x14ac:dyDescent="0.15">
      <c r="A90" s="9"/>
      <c r="B90" s="10"/>
      <c r="C90" s="10"/>
      <c r="D90" s="11"/>
      <c r="E90" s="15" t="s">
        <v>23</v>
      </c>
      <c r="F90" s="17"/>
      <c r="G90" s="42"/>
      <c r="H90" s="8" t="s">
        <v>23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24</v>
      </c>
      <c r="F91" s="18">
        <v>1</v>
      </c>
      <c r="G91" s="42"/>
      <c r="H91" s="19"/>
      <c r="J91" s="20"/>
      <c r="K91" s="20"/>
    </row>
    <row r="92" spans="1:11" ht="15" customHeight="1" x14ac:dyDescent="0.15">
      <c r="A92" s="9" t="s">
        <v>49</v>
      </c>
      <c r="B92" s="10"/>
      <c r="C92" s="10"/>
      <c r="D92" s="11"/>
      <c r="E92" s="15"/>
      <c r="F92" s="17"/>
      <c r="G92" s="43"/>
      <c r="H92" s="8" t="s">
        <v>23</v>
      </c>
      <c r="J92" s="20">
        <v>25</v>
      </c>
      <c r="K92" s="20"/>
    </row>
    <row r="93" spans="1:11" ht="15" customHeight="1" x14ac:dyDescent="0.15">
      <c r="A93" s="9"/>
      <c r="B93" s="10"/>
      <c r="C93" s="10"/>
      <c r="D93" s="11"/>
      <c r="E93" s="15" t="s">
        <v>23</v>
      </c>
      <c r="F93" s="17"/>
      <c r="G93" s="43"/>
      <c r="H93" s="8" t="s">
        <v>23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24</v>
      </c>
      <c r="F94" s="18">
        <v>1</v>
      </c>
      <c r="G94" s="43"/>
      <c r="H94" s="19"/>
      <c r="J94" s="20"/>
      <c r="K94" s="20"/>
    </row>
    <row r="95" spans="1:11" ht="15" customHeight="1" x14ac:dyDescent="0.15">
      <c r="A95" s="9" t="s">
        <v>50</v>
      </c>
      <c r="B95" s="10"/>
      <c r="C95" s="10"/>
      <c r="D95" s="11"/>
      <c r="E95" s="15"/>
      <c r="F95" s="17"/>
      <c r="G95" s="43"/>
      <c r="H95" s="8" t="s">
        <v>23</v>
      </c>
      <c r="J95" s="20">
        <v>26</v>
      </c>
      <c r="K95" s="20"/>
    </row>
    <row r="96" spans="1:11" ht="15" customHeight="1" x14ac:dyDescent="0.15">
      <c r="A96" s="9"/>
      <c r="B96" s="10"/>
      <c r="C96" s="10"/>
      <c r="D96" s="11"/>
      <c r="E96" s="15" t="s">
        <v>23</v>
      </c>
      <c r="F96" s="17"/>
      <c r="G96" s="43"/>
      <c r="H96" s="8" t="s">
        <v>23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24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 t="s">
        <v>51</v>
      </c>
      <c r="B98" s="10"/>
      <c r="C98" s="10"/>
      <c r="D98" s="11"/>
      <c r="E98" s="15"/>
      <c r="F98" s="17"/>
      <c r="G98" s="42">
        <f>G89+G92+G95</f>
        <v>0</v>
      </c>
      <c r="H98" s="8" t="s">
        <v>23</v>
      </c>
      <c r="J98" s="20">
        <v>27</v>
      </c>
      <c r="K98" s="20">
        <v>30</v>
      </c>
    </row>
    <row r="99" spans="1:11" ht="15" customHeight="1" x14ac:dyDescent="0.15">
      <c r="A99" s="9"/>
      <c r="B99" s="10"/>
      <c r="C99" s="10"/>
      <c r="D99" s="11"/>
      <c r="E99" s="15" t="s">
        <v>23</v>
      </c>
      <c r="F99" s="17"/>
      <c r="G99" s="42"/>
      <c r="H99" s="8" t="s">
        <v>23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24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21" t="s">
        <v>52</v>
      </c>
      <c r="B101" s="22"/>
      <c r="C101" s="22"/>
      <c r="D101" s="23"/>
      <c r="E101" s="27"/>
      <c r="F101" s="29"/>
      <c r="G101" s="44">
        <f>G98</f>
        <v>0</v>
      </c>
      <c r="H101" s="31" t="s">
        <v>23</v>
      </c>
      <c r="J101" s="20">
        <v>28</v>
      </c>
      <c r="K101" s="20">
        <v>30</v>
      </c>
    </row>
    <row r="102" spans="1:11" ht="15" customHeight="1" x14ac:dyDescent="0.15">
      <c r="A102" s="9"/>
      <c r="B102" s="10"/>
      <c r="C102" s="10"/>
      <c r="D102" s="11"/>
      <c r="E102" s="15" t="s">
        <v>23</v>
      </c>
      <c r="F102" s="17"/>
      <c r="G102" s="44"/>
      <c r="H102" s="8" t="s">
        <v>23</v>
      </c>
    </row>
    <row r="103" spans="1:11" ht="15" customHeight="1" x14ac:dyDescent="0.15">
      <c r="A103" s="24"/>
      <c r="B103" s="25"/>
      <c r="C103" s="25"/>
      <c r="D103" s="26"/>
      <c r="E103" s="28" t="s">
        <v>24</v>
      </c>
      <c r="F103" s="30">
        <v>1</v>
      </c>
      <c r="G103" s="44"/>
      <c r="H103" s="32"/>
    </row>
    <row r="104" spans="1:11" x14ac:dyDescent="0.15">
      <c r="A104" s="33" t="s">
        <v>53</v>
      </c>
      <c r="B104" s="34" t="s">
        <v>54</v>
      </c>
      <c r="J104" s="20">
        <v>99999</v>
      </c>
    </row>
    <row r="105" spans="1:11" x14ac:dyDescent="0.15">
      <c r="A105" s="33" t="s">
        <v>55</v>
      </c>
      <c r="B105" s="34" t="s">
        <v>56</v>
      </c>
    </row>
    <row r="106" spans="1:11" x14ac:dyDescent="0.15">
      <c r="A106" s="33" t="s">
        <v>57</v>
      </c>
      <c r="B106" s="34" t="s">
        <v>58</v>
      </c>
    </row>
  </sheetData>
  <sheetProtection algorithmName="SHA-512" hashValue="pVxUKt55iQaD+yYKk0veXVRdgTNinKkDAHW/UEdUbztckdZr/NsiqU/I0VyrO6CKLTpxFaJzQojtLDbOaUoJXw==" saltValue="wa3T4COiUGo+AhIL0NVLsg==" spinCount="100000" sheet="1" objects="1" scenarios="1"/>
  <mergeCells count="38">
    <mergeCell ref="G98:G100"/>
    <mergeCell ref="G101:G103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泉谷　涼太</cp:lastModifiedBy>
  <dcterms:created xsi:type="dcterms:W3CDTF">2026-04-24T07:57:40Z</dcterms:created>
  <dcterms:modified xsi:type="dcterms:W3CDTF">2026-04-24T07:59:02Z</dcterms:modified>
</cp:coreProperties>
</file>